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60" yWindow="-60" windowWidth="20610" windowHeight="11640"/>
  </bookViews>
  <sheets>
    <sheet name="ADHERENT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" l="1"/>
  <c r="J36" i="1"/>
  <c r="H36" i="1"/>
  <c r="O35" i="1"/>
  <c r="M35" i="1"/>
  <c r="K35" i="1"/>
  <c r="O27" i="1"/>
  <c r="M27" i="1"/>
  <c r="K27" i="1"/>
  <c r="O26" i="1"/>
  <c r="M26" i="1"/>
  <c r="K26" i="1"/>
  <c r="O25" i="1"/>
  <c r="M25" i="1"/>
  <c r="K25" i="1"/>
  <c r="O24" i="1"/>
  <c r="M24" i="1"/>
  <c r="K24" i="1"/>
  <c r="O23" i="1"/>
  <c r="M23" i="1"/>
  <c r="K23" i="1"/>
  <c r="O22" i="1"/>
  <c r="M22" i="1"/>
  <c r="K22" i="1"/>
  <c r="O21" i="1"/>
  <c r="M21" i="1"/>
  <c r="K21" i="1"/>
  <c r="O20" i="1"/>
  <c r="M20" i="1"/>
  <c r="K20" i="1"/>
  <c r="O19" i="1"/>
  <c r="M19" i="1"/>
  <c r="K19" i="1"/>
  <c r="O18" i="1"/>
  <c r="M18" i="1"/>
  <c r="K18" i="1"/>
  <c r="O17" i="1"/>
  <c r="M17" i="1"/>
  <c r="K17" i="1"/>
  <c r="O15" i="1"/>
  <c r="M15" i="1"/>
  <c r="K15" i="1"/>
  <c r="O14" i="1"/>
  <c r="M14" i="1"/>
  <c r="K14" i="1"/>
  <c r="O13" i="1"/>
  <c r="M13" i="1"/>
  <c r="K13" i="1"/>
  <c r="O12" i="1"/>
  <c r="M12" i="1"/>
  <c r="K12" i="1"/>
  <c r="O11" i="1"/>
  <c r="M11" i="1"/>
  <c r="K11" i="1"/>
  <c r="O10" i="1"/>
  <c r="M10" i="1"/>
  <c r="K10" i="1"/>
  <c r="O9" i="1"/>
  <c r="M9" i="1"/>
  <c r="K9" i="1"/>
  <c r="O8" i="1"/>
  <c r="M8" i="1"/>
  <c r="K8" i="1"/>
  <c r="O7" i="1"/>
  <c r="M7" i="1"/>
  <c r="K7" i="1"/>
  <c r="O6" i="1"/>
  <c r="M6" i="1"/>
  <c r="K6" i="1"/>
  <c r="O5" i="1"/>
  <c r="M5" i="1"/>
  <c r="K5" i="1"/>
  <c r="M4" i="1"/>
  <c r="K4" i="1"/>
  <c r="O3" i="1"/>
  <c r="M3" i="1"/>
  <c r="K3" i="1"/>
  <c r="M2" i="1"/>
  <c r="K2" i="1"/>
  <c r="M36" i="1" l="1"/>
  <c r="O4" i="1"/>
  <c r="O2" i="1"/>
  <c r="O36" i="1" s="1"/>
  <c r="K36" i="1"/>
</calcChain>
</file>

<file path=xl/sharedStrings.xml><?xml version="1.0" encoding="utf-8"?>
<sst xmlns="http://schemas.openxmlformats.org/spreadsheetml/2006/main" count="75" uniqueCount="52">
  <si>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</si>
  <si>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</si>
  <si>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</si>
  <si>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</si>
  <si>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</si>
  <si>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</si>
  <si>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</si>
  <si>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</si>
  <si>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</si>
  <si>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</si>
  <si>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</si>
  <si>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</si>
  <si>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</si>
  <si>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>N° de chèque</t>
  </si>
  <si>
    <t>Date du virement/Date d'encaissement du chèque</t>
  </si>
  <si>
    <t>Banque</t>
  </si>
  <si>
    <t>Adm. ARTAN</t>
  </si>
  <si>
    <t>DATA MOSSOUL</t>
  </si>
  <si>
    <t>NON</t>
  </si>
  <si>
    <t>SECRET (TEMPS2)</t>
  </si>
  <si>
    <t>TOUT DOIT DISPARAITRE</t>
  </si>
  <si>
    <t>I AM EUROPE</t>
  </si>
  <si>
    <t>KAMUYOT</t>
  </si>
  <si>
    <t>OH BOY</t>
  </si>
  <si>
    <t>3 BALLETS</t>
  </si>
  <si>
    <t>NOUS SOMMES REPUS...</t>
  </si>
  <si>
    <t>LE POIDS D'UN FANTÔME</t>
  </si>
  <si>
    <t>LES BONNES</t>
  </si>
  <si>
    <t>TEH DAR</t>
  </si>
  <si>
    <t>REFLETS DANS UN OEIL...</t>
  </si>
  <si>
    <t>LES 1001 NUITS</t>
  </si>
  <si>
    <t>BEKANNTE...</t>
  </si>
  <si>
    <t>ALLEGRIA</t>
  </si>
  <si>
    <t>PLACE</t>
  </si>
  <si>
    <t>TOUT LE MONDE ...</t>
  </si>
  <si>
    <t>PAPIC</t>
  </si>
  <si>
    <t>BACKBONE</t>
  </si>
  <si>
    <t>CUKOO</t>
  </si>
  <si>
    <t>LA PASTORALE</t>
  </si>
  <si>
    <t>LA PETITE GÉOMÉTRIE</t>
  </si>
  <si>
    <t>FABLE POUR UN ADIEU</t>
  </si>
  <si>
    <t>GUS</t>
  </si>
  <si>
    <t>WILLY WOLF</t>
  </si>
  <si>
    <t>CELUI QUI TOMBE</t>
  </si>
  <si>
    <t>L'ENFANT OCÉAN</t>
  </si>
  <si>
    <t>JACQUELINE</t>
  </si>
  <si>
    <t>HAMLET</t>
  </si>
  <si>
    <t>VIS-À-VIS</t>
  </si>
  <si>
    <t>UN CONTE DE NOËL</t>
  </si>
  <si>
    <t xml:space="preserve">TOTAL </t>
  </si>
  <si>
    <t>ADHERENT 4</t>
  </si>
  <si>
    <t>Date d'enregistrement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</si>
</sst>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#,##0\ &quot;€&quot;;[Red]\-#,##0\ &quot;€&quot;"/>
    <numFmt numFmtId="164" formatCode="d&quot; &quot;mmm"/>
    <numFmt numFmtId="165" formatCode="hh&quot;:&quot;mm"/>
    <numFmt numFmtId="166" formatCode="[h]:mm"/>
    <numFmt numFmtId="167" formatCode="#,##0\ &quot;€&quot;"/>
    <numFmt numFmtId="168" formatCode="#,##0\ [$€-1]"/>
    <numFmt numFmtId="169" formatCode="d\-mmm"/>
    <numFmt numFmtId="170" formatCode="#,##0&quot;€&quot;"/>
  </numFmts>
  <fonts count="22" x14ac:knownFonts="1">
    <font>
      <sz val="10"/>
      <color rgb="FF000000"/>
      <name val="Arial"/>
    </font>
    <font>
      <sz val="9"/>
      <color rgb="FFFFFFFF"/>
      <name val="Arial"/>
      <family val="2"/>
    </font>
    <font>
      <sz val="10"/>
      <color rgb="FFFFFFFF"/>
      <name val="Arial"/>
      <family val="2"/>
    </font>
    <font>
      <sz val="9"/>
      <color rgb="FF073763"/>
      <name val="Arial"/>
      <family val="2"/>
    </font>
    <font>
      <sz val="10"/>
      <color rgb="FF073763"/>
      <name val="Arial"/>
      <family val="2"/>
    </font>
    <font>
      <b/>
      <sz val="10"/>
      <color rgb="FF073763"/>
      <name val="Arial"/>
      <family val="2"/>
    </font>
    <font>
      <b/>
      <sz val="10"/>
      <color rgb="FFED8E00"/>
      <name val="Arial"/>
      <family val="2"/>
    </font>
    <font>
      <sz val="10"/>
      <color rgb="FFE06666"/>
      <name val="Arial"/>
      <family val="2"/>
    </font>
    <font>
      <sz val="10"/>
      <color rgb="FF38761D"/>
      <name val="Arial"/>
      <family val="2"/>
    </font>
    <font>
      <b/>
      <sz val="10"/>
      <color rgb="FFE06666"/>
      <name val="Arial"/>
      <family val="2"/>
    </font>
    <font>
      <sz val="10"/>
      <color rgb="FF7030A0"/>
      <name val="Arial"/>
      <family val="2"/>
    </font>
    <font>
      <sz val="10"/>
      <name val="Arial"/>
      <family val="2"/>
    </font>
    <font>
      <sz val="10"/>
      <color rgb="FF1C4587"/>
      <name val="Arial"/>
      <family val="2"/>
    </font>
    <font>
      <b/>
      <sz val="10"/>
      <color rgb="FF999999"/>
      <name val="Arial"/>
      <family val="2"/>
    </font>
    <font>
      <sz val="10"/>
      <color rgb="FFFF0000"/>
      <name val="Arial"/>
      <family val="2"/>
    </font>
    <font>
      <b/>
      <sz val="9"/>
      <color rgb="FFFF9900"/>
      <name val="Arial"/>
      <family val="2"/>
    </font>
    <font>
      <b/>
      <sz val="10"/>
      <color rgb="FFCC0000"/>
      <name val="Arial"/>
      <family val="2"/>
    </font>
    <font>
      <b/>
      <sz val="10"/>
      <color rgb="FFFF9900"/>
      <name val="Arial"/>
      <family val="2"/>
    </font>
    <font>
      <b/>
      <sz val="10"/>
      <color rgb="FF000000"/>
      <name val="Arial"/>
      <family val="2"/>
    </font>
    <font>
      <b/>
      <sz val="10"/>
      <color rgb="FFCC0000"/>
      <name val="Arial"/>
      <family val="2"/>
    </font>
    <font>
      <sz val="10"/>
      <color rgb="FFCC000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7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/>
      <top/>
      <bottom/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 style="thick">
        <color rgb="FF6AA84F"/>
      </left>
      <right style="thick">
        <color rgb="FF6AA84F"/>
      </right>
      <top/>
      <bottom style="thick">
        <color rgb="FF6AA84F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167" fontId="11" fillId="0" borderId="13" xfId="0" applyNumberFormat="1" applyFont="1" applyBorder="1" applyAlignment="1">
      <alignment horizontal="center" vertical="center"/>
    </xf>
    <xf numFmtId="6" fontId="12" fillId="0" borderId="14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8" fontId="10" fillId="0" borderId="1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7" fontId="14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68" fontId="10" fillId="0" borderId="13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" fontId="4" fillId="0" borderId="9" xfId="0" applyNumberFormat="1" applyFont="1" applyBorder="1" applyAlignment="1">
      <alignment horizontal="center" vertical="center" wrapText="1"/>
    </xf>
    <xf numFmtId="20" fontId="5" fillId="0" borderId="10" xfId="0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69" fontId="4" fillId="0" borderId="9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9" fontId="4" fillId="0" borderId="9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6" fontId="7" fillId="0" borderId="14" xfId="0" applyNumberFormat="1" applyFont="1" applyBorder="1" applyAlignment="1">
      <alignment horizontal="center" vertical="center" wrapText="1"/>
    </xf>
    <xf numFmtId="6" fontId="1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9" fontId="4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8" fontId="10" fillId="0" borderId="17" xfId="0" applyNumberFormat="1" applyFont="1" applyBorder="1" applyAlignment="1">
      <alignment horizontal="center" vertical="center" wrapText="1"/>
    </xf>
    <xf numFmtId="167" fontId="11" fillId="0" borderId="17" xfId="0" applyNumberFormat="1" applyFont="1" applyBorder="1" applyAlignment="1">
      <alignment horizontal="center" vertical="center"/>
    </xf>
    <xf numFmtId="6" fontId="7" fillId="0" borderId="18" xfId="0" applyNumberFormat="1" applyFont="1" applyBorder="1" applyAlignment="1">
      <alignment horizontal="center" vertical="center" wrapText="1"/>
    </xf>
    <xf numFmtId="6" fontId="12" fillId="0" borderId="18" xfId="0" applyNumberFormat="1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1" fontId="3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1" fontId="16" fillId="0" borderId="21" xfId="0" applyNumberFormat="1" applyFont="1" applyBorder="1" applyAlignment="1">
      <alignment horizontal="center" vertical="center" wrapText="1"/>
    </xf>
    <xf numFmtId="168" fontId="17" fillId="3" borderId="20" xfId="0" applyNumberFormat="1" applyFont="1" applyFill="1" applyBorder="1" applyAlignment="1">
      <alignment horizontal="center" vertical="center" wrapText="1"/>
    </xf>
    <xf numFmtId="168" fontId="18" fillId="0" borderId="20" xfId="0" applyNumberFormat="1" applyFont="1" applyBorder="1" applyAlignment="1">
      <alignment horizontal="center" vertical="center" wrapText="1"/>
    </xf>
    <xf numFmtId="170" fontId="16" fillId="3" borderId="22" xfId="0" applyNumberFormat="1" applyFont="1" applyFill="1" applyBorder="1" applyAlignment="1">
      <alignment horizontal="center" vertical="center" wrapText="1"/>
    </xf>
    <xf numFmtId="167" fontId="16" fillId="0" borderId="20" xfId="0" applyNumberFormat="1" applyFont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21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ARTANINVITE-style" pivot="0" count="3">
      <tableStyleElement type="headerRow" dxfId="18"/>
      <tableStyleElement type="firstRowStripe" dxfId="17"/>
      <tableStyleElement type="secondRow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T37" headerRowCount="0">
  <tableColumns count="20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</tableColumns>
  <tableStyleInfo name="ARTANINVITE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37"/>
  <sheetViews>
    <sheetView tabSelected="1" topLeftCell="F1" workbookViewId="0">
      <selection activeCell="R6" sqref="R6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  <col min="16" max="16" width="18.140625" customWidth="1"/>
    <col min="17" max="18" width="16" customWidth="1"/>
    <col min="19" max="19" width="15.42578125" customWidth="1"/>
    <col min="20" max="20" width="13.7109375" customWidth="1"/>
  </cols>
  <sheetData>
    <row r="1" spans="1:20" ht="28.5" customHeight="1" x14ac:dyDescent="0.2">
      <c r="A1" s="1" t="s">
        <v>50</v>
      </c>
      <c r="B1" s="2" t="s">
        <v>0</v>
      </c>
      <c r="C1" s="2" t="s">
        <v>1</v>
      </c>
      <c r="D1" s="2" t="s">
        <v>2</v>
      </c>
      <c r="E1" s="3" t="s">
        <v>3</v>
      </c>
      <c r="F1" s="4" t="s">
        <v>4</v>
      </c>
      <c r="G1" s="5" t="s">
        <v>5</v>
      </c>
      <c r="H1" s="6" t="s">
        <v>6</v>
      </c>
      <c r="I1" s="7" t="s">
        <v>7</v>
      </c>
      <c r="J1" s="6" t="s">
        <v>6</v>
      </c>
      <c r="K1" s="7" t="s">
        <v>8</v>
      </c>
      <c r="L1" s="8" t="s">
        <v>9</v>
      </c>
      <c r="M1" s="7" t="s">
        <v>10</v>
      </c>
      <c r="N1" s="8" t="s">
        <v>11</v>
      </c>
      <c r="O1" s="7" t="s">
        <v>12</v>
      </c>
      <c r="P1" s="5" t="s">
        <v>13</v>
      </c>
      <c r="Q1" s="7" t="s">
        <v>14</v>
      </c>
      <c r="R1" s="7" t="s">
        <v>15</v>
      </c>
      <c r="S1" s="5" t="s">
        <v>16</v>
      </c>
      <c r="T1" s="100" t="s">
        <v>51</v>
      </c>
    </row>
    <row r="2" spans="1:20" ht="28.5" customHeight="1" x14ac:dyDescent="0.2">
      <c r="A2" s="9" t="s">
        <v>17</v>
      </c>
      <c r="B2" s="10"/>
      <c r="C2" s="11"/>
      <c r="D2" s="12"/>
      <c r="E2" s="13"/>
      <c r="F2" s="14"/>
      <c r="G2" s="15">
        <v>8</v>
      </c>
      <c r="H2" s="16">
        <v>1</v>
      </c>
      <c r="I2" s="17"/>
      <c r="J2" s="18">
        <v>3</v>
      </c>
      <c r="K2" s="19">
        <f t="shared" ref="K2:K15" si="0">IF(OR(H2="",H2=0),"",(G2*H2)+I2*J2)</f>
        <v>8</v>
      </c>
      <c r="L2" s="20" t="s">
        <v>18</v>
      </c>
      <c r="M2" s="21">
        <f t="shared" ref="M2:M15" si="1">IF(L2="OUI",K2,IF(L2="NON",0,""))</f>
        <v>0</v>
      </c>
      <c r="N2" s="22"/>
      <c r="O2" s="21">
        <f t="shared" ref="O2:O15" si="2">IF(H2&gt;0,ABS(K2-M2),"")</f>
        <v>8</v>
      </c>
      <c r="P2" s="23"/>
      <c r="Q2" s="24"/>
      <c r="R2" s="25"/>
      <c r="S2" s="26"/>
      <c r="T2" s="27"/>
    </row>
    <row r="3" spans="1:20" ht="28.5" customHeight="1" x14ac:dyDescent="0.2">
      <c r="A3" s="28" t="s">
        <v>19</v>
      </c>
      <c r="B3" s="29"/>
      <c r="C3" s="30"/>
      <c r="D3" s="31"/>
      <c r="E3" s="13"/>
      <c r="F3" s="14"/>
      <c r="G3" s="32">
        <v>10</v>
      </c>
      <c r="H3" s="33"/>
      <c r="I3" s="17"/>
      <c r="J3" s="34"/>
      <c r="K3" s="35" t="str">
        <f t="shared" si="0"/>
        <v/>
      </c>
      <c r="L3" s="36"/>
      <c r="M3" s="37" t="str">
        <f t="shared" si="1"/>
        <v/>
      </c>
      <c r="N3" s="38"/>
      <c r="O3" s="37" t="str">
        <f t="shared" si="2"/>
        <v/>
      </c>
      <c r="P3" s="39"/>
      <c r="Q3" s="40"/>
      <c r="R3" s="41"/>
      <c r="S3" s="42"/>
      <c r="T3" s="43"/>
    </row>
    <row r="4" spans="1:20" ht="28.5" customHeight="1" x14ac:dyDescent="0.2">
      <c r="A4" s="28" t="s">
        <v>20</v>
      </c>
      <c r="B4" s="29"/>
      <c r="C4" s="30"/>
      <c r="D4" s="31"/>
      <c r="E4" s="13"/>
      <c r="F4" s="14"/>
      <c r="G4" s="32">
        <v>8</v>
      </c>
      <c r="H4" s="16">
        <v>3</v>
      </c>
      <c r="I4" s="17"/>
      <c r="J4" s="18">
        <v>2</v>
      </c>
      <c r="K4" s="44">
        <f t="shared" si="0"/>
        <v>24</v>
      </c>
      <c r="L4" s="20" t="s">
        <v>18</v>
      </c>
      <c r="M4" s="37">
        <f t="shared" si="1"/>
        <v>0</v>
      </c>
      <c r="N4" s="22"/>
      <c r="O4" s="37">
        <f t="shared" si="2"/>
        <v>24</v>
      </c>
      <c r="P4" s="45"/>
      <c r="Q4" s="24"/>
      <c r="R4" s="25"/>
      <c r="S4" s="42"/>
      <c r="T4" s="43"/>
    </row>
    <row r="5" spans="1:20" ht="28.5" customHeight="1" x14ac:dyDescent="0.2">
      <c r="A5" s="9" t="s">
        <v>20</v>
      </c>
      <c r="B5" s="46"/>
      <c r="C5" s="47"/>
      <c r="D5" s="12"/>
      <c r="E5" s="48"/>
      <c r="F5" s="14"/>
      <c r="G5" s="15">
        <v>8</v>
      </c>
      <c r="H5" s="33"/>
      <c r="I5" s="17"/>
      <c r="J5" s="34"/>
      <c r="K5" s="35" t="str">
        <f t="shared" si="0"/>
        <v/>
      </c>
      <c r="L5" s="36"/>
      <c r="M5" s="21" t="str">
        <f t="shared" si="1"/>
        <v/>
      </c>
      <c r="N5" s="38"/>
      <c r="O5" s="21" t="str">
        <f t="shared" si="2"/>
        <v/>
      </c>
      <c r="P5" s="39"/>
      <c r="Q5" s="49"/>
      <c r="R5" s="41"/>
      <c r="S5" s="26"/>
      <c r="T5" s="27"/>
    </row>
    <row r="6" spans="1:20" ht="28.5" customHeight="1" x14ac:dyDescent="0.2">
      <c r="A6" s="9" t="s">
        <v>21</v>
      </c>
      <c r="B6" s="10"/>
      <c r="C6" s="47"/>
      <c r="D6" s="12"/>
      <c r="E6" s="13"/>
      <c r="F6" s="14"/>
      <c r="G6" s="15">
        <v>7</v>
      </c>
      <c r="H6" s="16"/>
      <c r="I6" s="17"/>
      <c r="J6" s="18"/>
      <c r="K6" s="44" t="str">
        <f t="shared" si="0"/>
        <v/>
      </c>
      <c r="L6" s="50"/>
      <c r="M6" s="21" t="str">
        <f t="shared" si="1"/>
        <v/>
      </c>
      <c r="N6" s="51"/>
      <c r="O6" s="21" t="str">
        <f t="shared" si="2"/>
        <v/>
      </c>
      <c r="P6" s="45"/>
      <c r="Q6" s="24"/>
      <c r="R6" s="25"/>
      <c r="S6" s="26"/>
      <c r="T6" s="27"/>
    </row>
    <row r="7" spans="1:20" ht="28.5" customHeight="1" x14ac:dyDescent="0.2">
      <c r="A7" s="28" t="s">
        <v>22</v>
      </c>
      <c r="B7" s="29"/>
      <c r="C7" s="30"/>
      <c r="D7" s="31"/>
      <c r="E7" s="52"/>
      <c r="F7" s="14"/>
      <c r="G7" s="32">
        <v>8</v>
      </c>
      <c r="H7" s="33"/>
      <c r="I7" s="17"/>
      <c r="J7" s="34"/>
      <c r="K7" s="35" t="str">
        <f t="shared" si="0"/>
        <v/>
      </c>
      <c r="L7" s="36"/>
      <c r="M7" s="21" t="str">
        <f t="shared" si="1"/>
        <v/>
      </c>
      <c r="N7" s="38"/>
      <c r="O7" s="21" t="str">
        <f t="shared" si="2"/>
        <v/>
      </c>
      <c r="P7" s="39"/>
      <c r="Q7" s="49"/>
      <c r="R7" s="41"/>
      <c r="S7" s="26"/>
      <c r="T7" s="27"/>
    </row>
    <row r="8" spans="1:20" ht="28.5" customHeight="1" x14ac:dyDescent="0.2">
      <c r="A8" s="9" t="s">
        <v>23</v>
      </c>
      <c r="B8" s="10"/>
      <c r="C8" s="53"/>
      <c r="D8" s="12"/>
      <c r="E8" s="13"/>
      <c r="F8" s="14"/>
      <c r="G8" s="15">
        <v>5</v>
      </c>
      <c r="H8" s="16"/>
      <c r="I8" s="17"/>
      <c r="J8" s="18"/>
      <c r="K8" s="44" t="str">
        <f t="shared" si="0"/>
        <v/>
      </c>
      <c r="L8" s="50"/>
      <c r="M8" s="21" t="str">
        <f t="shared" si="1"/>
        <v/>
      </c>
      <c r="N8" s="51"/>
      <c r="O8" s="21" t="str">
        <f t="shared" si="2"/>
        <v/>
      </c>
      <c r="P8" s="45"/>
      <c r="Q8" s="24"/>
      <c r="R8" s="25"/>
      <c r="S8" s="26"/>
      <c r="T8" s="27"/>
    </row>
    <row r="9" spans="1:20" ht="28.5" customHeight="1" x14ac:dyDescent="0.2">
      <c r="A9" s="9" t="s">
        <v>24</v>
      </c>
      <c r="B9" s="10"/>
      <c r="C9" s="53"/>
      <c r="D9" s="12"/>
      <c r="E9" s="13"/>
      <c r="F9" s="14"/>
      <c r="G9" s="15">
        <v>8</v>
      </c>
      <c r="H9" s="33"/>
      <c r="I9" s="17"/>
      <c r="J9" s="34"/>
      <c r="K9" s="35" t="str">
        <f t="shared" si="0"/>
        <v/>
      </c>
      <c r="L9" s="36"/>
      <c r="M9" s="21" t="str">
        <f t="shared" si="1"/>
        <v/>
      </c>
      <c r="N9" s="38"/>
      <c r="O9" s="21" t="str">
        <f t="shared" si="2"/>
        <v/>
      </c>
      <c r="P9" s="39"/>
      <c r="Q9" s="49"/>
      <c r="R9" s="41"/>
      <c r="S9" s="26"/>
      <c r="T9" s="27"/>
    </row>
    <row r="10" spans="1:20" ht="28.5" customHeight="1" x14ac:dyDescent="0.2">
      <c r="A10" s="9" t="s">
        <v>25</v>
      </c>
      <c r="B10" s="10"/>
      <c r="C10" s="53"/>
      <c r="D10" s="12"/>
      <c r="E10" s="13"/>
      <c r="F10" s="14"/>
      <c r="G10" s="15">
        <v>12</v>
      </c>
      <c r="H10" s="16"/>
      <c r="I10" s="17"/>
      <c r="J10" s="18"/>
      <c r="K10" s="19" t="str">
        <f t="shared" si="0"/>
        <v/>
      </c>
      <c r="L10" s="20"/>
      <c r="M10" s="21" t="str">
        <f t="shared" si="1"/>
        <v/>
      </c>
      <c r="N10" s="22"/>
      <c r="O10" s="21" t="str">
        <f t="shared" si="2"/>
        <v/>
      </c>
      <c r="P10" s="45"/>
      <c r="Q10" s="24"/>
      <c r="R10" s="25"/>
      <c r="S10" s="26"/>
      <c r="T10" s="27"/>
    </row>
    <row r="11" spans="1:20" ht="28.5" customHeight="1" x14ac:dyDescent="0.2">
      <c r="A11" s="28" t="s">
        <v>26</v>
      </c>
      <c r="B11" s="29"/>
      <c r="C11" s="54"/>
      <c r="D11" s="31"/>
      <c r="E11" s="13"/>
      <c r="F11" s="14"/>
      <c r="G11" s="32">
        <v>5</v>
      </c>
      <c r="H11" s="33"/>
      <c r="I11" s="17"/>
      <c r="J11" s="34"/>
      <c r="K11" s="35" t="str">
        <f t="shared" si="0"/>
        <v/>
      </c>
      <c r="L11" s="36"/>
      <c r="M11" s="21" t="str">
        <f t="shared" si="1"/>
        <v/>
      </c>
      <c r="N11" s="38"/>
      <c r="O11" s="21" t="str">
        <f t="shared" si="2"/>
        <v/>
      </c>
      <c r="P11" s="39"/>
      <c r="Q11" s="40"/>
      <c r="R11" s="41"/>
      <c r="S11" s="42"/>
      <c r="T11" s="43"/>
    </row>
    <row r="12" spans="1:20" ht="28.5" customHeight="1" x14ac:dyDescent="0.2">
      <c r="A12" s="28" t="s">
        <v>27</v>
      </c>
      <c r="B12" s="29"/>
      <c r="C12" s="55"/>
      <c r="D12" s="31"/>
      <c r="E12" s="13"/>
      <c r="F12" s="14"/>
      <c r="G12" s="32">
        <v>6</v>
      </c>
      <c r="H12" s="16"/>
      <c r="I12" s="17"/>
      <c r="J12" s="18"/>
      <c r="K12" s="44" t="str">
        <f t="shared" si="0"/>
        <v/>
      </c>
      <c r="L12" s="20"/>
      <c r="M12" s="21" t="str">
        <f t="shared" si="1"/>
        <v/>
      </c>
      <c r="N12" s="22"/>
      <c r="O12" s="21" t="str">
        <f t="shared" si="2"/>
        <v/>
      </c>
      <c r="P12" s="45"/>
      <c r="Q12" s="24"/>
      <c r="R12" s="25"/>
      <c r="S12" s="42"/>
      <c r="T12" s="43"/>
    </row>
    <row r="13" spans="1:20" ht="28.5" customHeight="1" x14ac:dyDescent="0.2">
      <c r="A13" s="9" t="s">
        <v>28</v>
      </c>
      <c r="B13" s="10"/>
      <c r="C13" s="53"/>
      <c r="D13" s="12"/>
      <c r="E13" s="13"/>
      <c r="F13" s="14"/>
      <c r="G13" s="15">
        <v>10</v>
      </c>
      <c r="H13" s="33"/>
      <c r="I13" s="17"/>
      <c r="J13" s="34"/>
      <c r="K13" s="35" t="str">
        <f t="shared" si="0"/>
        <v/>
      </c>
      <c r="L13" s="36"/>
      <c r="M13" s="21" t="str">
        <f t="shared" si="1"/>
        <v/>
      </c>
      <c r="N13" s="38"/>
      <c r="O13" s="21" t="str">
        <f t="shared" si="2"/>
        <v/>
      </c>
      <c r="P13" s="39"/>
      <c r="Q13" s="49"/>
      <c r="R13" s="41"/>
      <c r="S13" s="26"/>
      <c r="T13" s="27"/>
    </row>
    <row r="14" spans="1:20" ht="28.5" customHeight="1" x14ac:dyDescent="0.2">
      <c r="A14" s="28" t="s">
        <v>29</v>
      </c>
      <c r="B14" s="29"/>
      <c r="C14" s="30"/>
      <c r="D14" s="31"/>
      <c r="E14" s="13"/>
      <c r="F14" s="14"/>
      <c r="G14" s="32">
        <v>5</v>
      </c>
      <c r="H14" s="16"/>
      <c r="I14" s="17"/>
      <c r="J14" s="18"/>
      <c r="K14" s="19" t="str">
        <f t="shared" si="0"/>
        <v/>
      </c>
      <c r="L14" s="20"/>
      <c r="M14" s="21" t="str">
        <f t="shared" si="1"/>
        <v/>
      </c>
      <c r="N14" s="22"/>
      <c r="O14" s="21" t="str">
        <f t="shared" si="2"/>
        <v/>
      </c>
      <c r="P14" s="45"/>
      <c r="Q14" s="24"/>
      <c r="R14" s="25"/>
      <c r="S14" s="26"/>
      <c r="T14" s="27"/>
    </row>
    <row r="15" spans="1:20" ht="28.5" customHeight="1" x14ac:dyDescent="0.2">
      <c r="A15" s="9" t="s">
        <v>30</v>
      </c>
      <c r="B15" s="10"/>
      <c r="C15" s="53"/>
      <c r="D15" s="12"/>
      <c r="E15" s="13"/>
      <c r="F15" s="14"/>
      <c r="G15" s="15">
        <v>7</v>
      </c>
      <c r="H15" s="33"/>
      <c r="I15" s="17"/>
      <c r="J15" s="34"/>
      <c r="K15" s="35" t="str">
        <f t="shared" si="0"/>
        <v/>
      </c>
      <c r="L15" s="36"/>
      <c r="M15" s="21" t="str">
        <f t="shared" si="1"/>
        <v/>
      </c>
      <c r="N15" s="38"/>
      <c r="O15" s="21" t="str">
        <f t="shared" si="2"/>
        <v/>
      </c>
      <c r="P15" s="39"/>
      <c r="Q15" s="40"/>
      <c r="R15" s="41"/>
      <c r="S15" s="42"/>
      <c r="T15" s="43"/>
    </row>
    <row r="16" spans="1:20" ht="28.5" customHeight="1" x14ac:dyDescent="0.2">
      <c r="A16" s="9" t="s">
        <v>31</v>
      </c>
      <c r="B16" s="10"/>
      <c r="C16" s="53"/>
      <c r="D16" s="12"/>
      <c r="E16" s="13"/>
      <c r="F16" s="48"/>
      <c r="G16" s="15">
        <v>12</v>
      </c>
      <c r="H16" s="16"/>
      <c r="I16" s="17"/>
      <c r="J16" s="18"/>
      <c r="K16" s="19"/>
      <c r="L16" s="20"/>
      <c r="M16" s="21"/>
      <c r="N16" s="22"/>
      <c r="O16" s="21"/>
      <c r="P16" s="45"/>
      <c r="Q16" s="24"/>
      <c r="R16" s="25"/>
      <c r="S16" s="42"/>
      <c r="T16" s="43"/>
    </row>
    <row r="17" spans="1:20" ht="28.5" customHeight="1" x14ac:dyDescent="0.2">
      <c r="A17" s="9" t="s">
        <v>32</v>
      </c>
      <c r="B17" s="10"/>
      <c r="C17" s="53"/>
      <c r="D17" s="12"/>
      <c r="E17" s="13"/>
      <c r="F17" s="48"/>
      <c r="G17" s="15">
        <v>8</v>
      </c>
      <c r="H17" s="16"/>
      <c r="I17" s="17"/>
      <c r="J17" s="18"/>
      <c r="K17" s="19" t="str">
        <f t="shared" ref="K17:K27" si="3">IF(OR(H17="",H17=0),"",(G17*H17)+I17*J17)</f>
        <v/>
      </c>
      <c r="L17" s="20"/>
      <c r="M17" s="21" t="str">
        <f t="shared" ref="M17:M27" si="4">IF(L17="OUI",K17,IF(L17="NON",0,""))</f>
        <v/>
      </c>
      <c r="N17" s="22"/>
      <c r="O17" s="21" t="str">
        <f t="shared" ref="O17:O27" si="5">IF(H17&gt;0,ABS(K17-M17),"")</f>
        <v/>
      </c>
      <c r="P17" s="45"/>
      <c r="Q17" s="24"/>
      <c r="R17" s="25"/>
      <c r="S17" s="42"/>
      <c r="T17" s="43"/>
    </row>
    <row r="18" spans="1:20" ht="28.5" customHeight="1" x14ac:dyDescent="0.2">
      <c r="A18" s="9" t="s">
        <v>33</v>
      </c>
      <c r="B18" s="10"/>
      <c r="C18" s="47"/>
      <c r="D18" s="12"/>
      <c r="E18" s="13"/>
      <c r="F18" s="14"/>
      <c r="G18" s="15">
        <v>8</v>
      </c>
      <c r="H18" s="33"/>
      <c r="I18" s="17"/>
      <c r="J18" s="34"/>
      <c r="K18" s="35" t="str">
        <f t="shared" si="3"/>
        <v/>
      </c>
      <c r="L18" s="36"/>
      <c r="M18" s="21" t="str">
        <f t="shared" si="4"/>
        <v/>
      </c>
      <c r="N18" s="38"/>
      <c r="O18" s="21" t="str">
        <f t="shared" si="5"/>
        <v/>
      </c>
      <c r="P18" s="39"/>
      <c r="Q18" s="49"/>
      <c r="R18" s="41"/>
      <c r="S18" s="26"/>
      <c r="T18" s="27"/>
    </row>
    <row r="19" spans="1:20" ht="28.5" customHeight="1" x14ac:dyDescent="0.2">
      <c r="A19" s="28" t="s">
        <v>34</v>
      </c>
      <c r="B19" s="29"/>
      <c r="C19" s="54"/>
      <c r="D19" s="31"/>
      <c r="E19" s="13"/>
      <c r="F19" s="14"/>
      <c r="G19" s="32">
        <v>12</v>
      </c>
      <c r="H19" s="16"/>
      <c r="I19" s="17"/>
      <c r="J19" s="18"/>
      <c r="K19" s="44" t="str">
        <f t="shared" si="3"/>
        <v/>
      </c>
      <c r="L19" s="20"/>
      <c r="M19" s="21" t="str">
        <f t="shared" si="4"/>
        <v/>
      </c>
      <c r="N19" s="22"/>
      <c r="O19" s="21" t="str">
        <f t="shared" si="5"/>
        <v/>
      </c>
      <c r="P19" s="45"/>
      <c r="Q19" s="24"/>
      <c r="R19" s="25"/>
      <c r="S19" s="42"/>
      <c r="T19" s="43"/>
    </row>
    <row r="20" spans="1:20" ht="28.5" customHeight="1" x14ac:dyDescent="0.2">
      <c r="A20" s="28" t="s">
        <v>35</v>
      </c>
      <c r="B20" s="29"/>
      <c r="C20" s="30"/>
      <c r="D20" s="31"/>
      <c r="E20" s="13"/>
      <c r="F20" s="14"/>
      <c r="G20" s="32">
        <v>5</v>
      </c>
      <c r="H20" s="56"/>
      <c r="I20" s="17"/>
      <c r="J20" s="18"/>
      <c r="K20" s="44" t="str">
        <f t="shared" si="3"/>
        <v/>
      </c>
      <c r="L20" s="57"/>
      <c r="M20" s="21" t="str">
        <f t="shared" si="4"/>
        <v/>
      </c>
      <c r="N20" s="58"/>
      <c r="O20" s="21" t="str">
        <f t="shared" si="5"/>
        <v/>
      </c>
      <c r="P20" s="39"/>
      <c r="Q20" s="40"/>
      <c r="R20" s="41"/>
      <c r="S20" s="42"/>
      <c r="T20" s="43"/>
    </row>
    <row r="21" spans="1:20" ht="28.5" customHeight="1" x14ac:dyDescent="0.2">
      <c r="A21" s="9" t="s">
        <v>36</v>
      </c>
      <c r="B21" s="10"/>
      <c r="C21" s="53"/>
      <c r="D21" s="12"/>
      <c r="E21" s="13"/>
      <c r="F21" s="14"/>
      <c r="G21" s="15">
        <v>10</v>
      </c>
      <c r="H21" s="59"/>
      <c r="I21" s="17"/>
      <c r="J21" s="34"/>
      <c r="K21" s="35" t="str">
        <f t="shared" si="3"/>
        <v/>
      </c>
      <c r="L21" s="60"/>
      <c r="M21" s="21" t="str">
        <f t="shared" si="4"/>
        <v/>
      </c>
      <c r="N21" s="61"/>
      <c r="O21" s="21" t="str">
        <f t="shared" si="5"/>
        <v/>
      </c>
      <c r="P21" s="45"/>
      <c r="Q21" s="62"/>
      <c r="R21" s="25"/>
      <c r="S21" s="26"/>
      <c r="T21" s="27"/>
    </row>
    <row r="22" spans="1:20" ht="28.5" customHeight="1" x14ac:dyDescent="0.2">
      <c r="A22" s="9" t="s">
        <v>37</v>
      </c>
      <c r="B22" s="10"/>
      <c r="C22" s="53"/>
      <c r="D22" s="12"/>
      <c r="E22" s="13"/>
      <c r="F22" s="14"/>
      <c r="G22" s="15">
        <v>6</v>
      </c>
      <c r="H22" s="56"/>
      <c r="I22" s="17"/>
      <c r="J22" s="18"/>
      <c r="K22" s="19" t="str">
        <f t="shared" si="3"/>
        <v/>
      </c>
      <c r="L22" s="57"/>
      <c r="M22" s="21" t="str">
        <f t="shared" si="4"/>
        <v/>
      </c>
      <c r="N22" s="58"/>
      <c r="O22" s="21" t="str">
        <f t="shared" si="5"/>
        <v/>
      </c>
      <c r="P22" s="39"/>
      <c r="Q22" s="63"/>
      <c r="R22" s="41"/>
      <c r="S22" s="26"/>
      <c r="T22" s="27"/>
    </row>
    <row r="23" spans="1:20" ht="28.5" customHeight="1" x14ac:dyDescent="0.2">
      <c r="A23" s="9" t="s">
        <v>38</v>
      </c>
      <c r="B23" s="10"/>
      <c r="C23" s="53"/>
      <c r="D23" s="12"/>
      <c r="E23" s="13"/>
      <c r="F23" s="14"/>
      <c r="G23" s="15">
        <v>8</v>
      </c>
      <c r="H23" s="59"/>
      <c r="I23" s="17"/>
      <c r="J23" s="34"/>
      <c r="K23" s="35" t="str">
        <f t="shared" si="3"/>
        <v/>
      </c>
      <c r="L23" s="60"/>
      <c r="M23" s="21" t="str">
        <f t="shared" si="4"/>
        <v/>
      </c>
      <c r="N23" s="61"/>
      <c r="O23" s="21" t="str">
        <f t="shared" si="5"/>
        <v/>
      </c>
      <c r="P23" s="45"/>
      <c r="Q23" s="24"/>
      <c r="R23" s="25"/>
      <c r="S23" s="42"/>
      <c r="T23" s="43"/>
    </row>
    <row r="24" spans="1:20" ht="28.5" customHeight="1" x14ac:dyDescent="0.2">
      <c r="A24" s="9" t="s">
        <v>39</v>
      </c>
      <c r="B24" s="10"/>
      <c r="C24" s="53"/>
      <c r="D24" s="12"/>
      <c r="E24" s="52"/>
      <c r="F24" s="14"/>
      <c r="G24" s="15">
        <v>5</v>
      </c>
      <c r="H24" s="56"/>
      <c r="I24" s="17"/>
      <c r="J24" s="18"/>
      <c r="K24" s="19" t="str">
        <f t="shared" si="3"/>
        <v/>
      </c>
      <c r="L24" s="57"/>
      <c r="M24" s="21" t="str">
        <f t="shared" si="4"/>
        <v/>
      </c>
      <c r="N24" s="58"/>
      <c r="O24" s="21" t="str">
        <f t="shared" si="5"/>
        <v/>
      </c>
      <c r="P24" s="39"/>
      <c r="Q24" s="49"/>
      <c r="R24" s="41"/>
      <c r="S24" s="26"/>
      <c r="T24" s="27"/>
    </row>
    <row r="25" spans="1:20" ht="28.5" customHeight="1" x14ac:dyDescent="0.2">
      <c r="A25" s="9" t="s">
        <v>40</v>
      </c>
      <c r="B25" s="10"/>
      <c r="C25" s="47"/>
      <c r="D25" s="12"/>
      <c r="E25" s="13"/>
      <c r="F25" s="14"/>
      <c r="G25" s="15">
        <v>8</v>
      </c>
      <c r="H25" s="59"/>
      <c r="I25" s="17"/>
      <c r="J25" s="34"/>
      <c r="K25" s="35" t="str">
        <f t="shared" si="3"/>
        <v/>
      </c>
      <c r="L25" s="60"/>
      <c r="M25" s="21" t="str">
        <f t="shared" si="4"/>
        <v/>
      </c>
      <c r="N25" s="61"/>
      <c r="O25" s="21" t="str">
        <f t="shared" si="5"/>
        <v/>
      </c>
      <c r="P25" s="45"/>
      <c r="Q25" s="24"/>
      <c r="R25" s="25"/>
      <c r="S25" s="26"/>
      <c r="T25" s="27"/>
    </row>
    <row r="26" spans="1:20" ht="28.5" customHeight="1" x14ac:dyDescent="0.2">
      <c r="A26" s="9" t="s">
        <v>41</v>
      </c>
      <c r="B26" s="10"/>
      <c r="C26" s="53"/>
      <c r="D26" s="12"/>
      <c r="E26" s="13"/>
      <c r="F26" s="14"/>
      <c r="G26" s="15">
        <v>8</v>
      </c>
      <c r="H26" s="56"/>
      <c r="I26" s="17"/>
      <c r="J26" s="18"/>
      <c r="K26" s="44" t="str">
        <f t="shared" si="3"/>
        <v/>
      </c>
      <c r="L26" s="64"/>
      <c r="M26" s="21" t="str">
        <f t="shared" si="4"/>
        <v/>
      </c>
      <c r="N26" s="65"/>
      <c r="O26" s="21" t="str">
        <f t="shared" si="5"/>
        <v/>
      </c>
      <c r="P26" s="39"/>
      <c r="Q26" s="49"/>
      <c r="R26" s="41"/>
      <c r="S26" s="26"/>
      <c r="T26" s="27"/>
    </row>
    <row r="27" spans="1:20" ht="28.5" customHeight="1" x14ac:dyDescent="0.2">
      <c r="A27" s="9" t="s">
        <v>42</v>
      </c>
      <c r="B27" s="10"/>
      <c r="C27" s="53"/>
      <c r="D27" s="12"/>
      <c r="E27" s="13"/>
      <c r="F27" s="14"/>
      <c r="G27" s="15">
        <v>12</v>
      </c>
      <c r="H27" s="59"/>
      <c r="I27" s="17"/>
      <c r="J27" s="34"/>
      <c r="K27" s="35" t="str">
        <f t="shared" si="3"/>
        <v/>
      </c>
      <c r="L27" s="60"/>
      <c r="M27" s="21" t="str">
        <f t="shared" si="4"/>
        <v/>
      </c>
      <c r="N27" s="61"/>
      <c r="O27" s="21" t="str">
        <f t="shared" si="5"/>
        <v/>
      </c>
      <c r="P27" s="45"/>
      <c r="Q27" s="24"/>
      <c r="R27" s="25"/>
      <c r="S27" s="26"/>
      <c r="T27" s="27"/>
    </row>
    <row r="28" spans="1:20" ht="28.5" customHeight="1" x14ac:dyDescent="0.2">
      <c r="A28" s="66" t="s">
        <v>43</v>
      </c>
      <c r="B28" s="67"/>
      <c r="C28" s="68"/>
      <c r="D28" s="69"/>
      <c r="E28" s="13"/>
      <c r="F28" s="14"/>
      <c r="G28" s="15">
        <v>8</v>
      </c>
      <c r="H28" s="56"/>
      <c r="I28" s="17"/>
      <c r="J28" s="18"/>
      <c r="K28" s="70"/>
      <c r="L28" s="57"/>
      <c r="M28" s="71"/>
      <c r="N28" s="58"/>
      <c r="O28" s="71"/>
      <c r="P28" s="39"/>
      <c r="Q28" s="40"/>
      <c r="R28" s="41"/>
      <c r="S28" s="42"/>
      <c r="T28" s="43"/>
    </row>
    <row r="29" spans="1:20" ht="28.5" customHeight="1" x14ac:dyDescent="0.2">
      <c r="A29" s="66" t="s">
        <v>44</v>
      </c>
      <c r="B29" s="67"/>
      <c r="C29" s="68"/>
      <c r="D29" s="69"/>
      <c r="E29" s="13"/>
      <c r="F29" s="14"/>
      <c r="G29" s="15">
        <v>5</v>
      </c>
      <c r="H29" s="56"/>
      <c r="I29" s="17"/>
      <c r="J29" s="18"/>
      <c r="K29" s="70"/>
      <c r="L29" s="57"/>
      <c r="M29" s="71"/>
      <c r="N29" s="58"/>
      <c r="O29" s="71"/>
      <c r="P29" s="39"/>
      <c r="Q29" s="40"/>
      <c r="R29" s="41"/>
      <c r="S29" s="42"/>
      <c r="T29" s="43"/>
    </row>
    <row r="30" spans="1:20" ht="28.5" customHeight="1" x14ac:dyDescent="0.2">
      <c r="A30" s="66" t="s">
        <v>45</v>
      </c>
      <c r="B30" s="67"/>
      <c r="C30" s="68"/>
      <c r="D30" s="69"/>
      <c r="E30" s="13"/>
      <c r="F30" s="14"/>
      <c r="G30" s="15">
        <v>8</v>
      </c>
      <c r="H30" s="56"/>
      <c r="I30" s="17"/>
      <c r="J30" s="18"/>
      <c r="K30" s="70"/>
      <c r="L30" s="57"/>
      <c r="M30" s="71"/>
      <c r="N30" s="58"/>
      <c r="O30" s="71"/>
      <c r="P30" s="39"/>
      <c r="Q30" s="40"/>
      <c r="R30" s="41"/>
      <c r="S30" s="42"/>
      <c r="T30" s="43"/>
    </row>
    <row r="31" spans="1:20" ht="28.5" customHeight="1" x14ac:dyDescent="0.2">
      <c r="A31" s="66" t="s">
        <v>46</v>
      </c>
      <c r="B31" s="67"/>
      <c r="C31" s="68"/>
      <c r="D31" s="69"/>
      <c r="E31" s="13"/>
      <c r="F31" s="14"/>
      <c r="G31" s="15">
        <v>6</v>
      </c>
      <c r="H31" s="56"/>
      <c r="I31" s="17"/>
      <c r="J31" s="18"/>
      <c r="K31" s="70"/>
      <c r="L31" s="57"/>
      <c r="M31" s="71"/>
      <c r="N31" s="58"/>
      <c r="O31" s="71"/>
      <c r="P31" s="39"/>
      <c r="Q31" s="40"/>
      <c r="R31" s="41"/>
      <c r="S31" s="42"/>
      <c r="T31" s="43"/>
    </row>
    <row r="32" spans="1:20" ht="28.5" customHeight="1" x14ac:dyDescent="0.2">
      <c r="A32" s="66" t="s">
        <v>47</v>
      </c>
      <c r="B32" s="67"/>
      <c r="C32" s="68"/>
      <c r="D32" s="69"/>
      <c r="E32" s="13"/>
      <c r="F32" s="14"/>
      <c r="G32" s="15">
        <v>5</v>
      </c>
      <c r="H32" s="56"/>
      <c r="I32" s="17"/>
      <c r="J32" s="18"/>
      <c r="K32" s="70"/>
      <c r="L32" s="57"/>
      <c r="M32" s="71"/>
      <c r="N32" s="58"/>
      <c r="O32" s="71"/>
      <c r="P32" s="39"/>
      <c r="Q32" s="40"/>
      <c r="R32" s="41"/>
      <c r="S32" s="42"/>
      <c r="T32" s="43"/>
    </row>
    <row r="33" spans="1:20" ht="28.5" customHeight="1" x14ac:dyDescent="0.2">
      <c r="A33" s="66" t="s">
        <v>47</v>
      </c>
      <c r="B33" s="67"/>
      <c r="C33" s="68"/>
      <c r="D33" s="69"/>
      <c r="E33" s="13"/>
      <c r="F33" s="14"/>
      <c r="G33" s="15">
        <v>5</v>
      </c>
      <c r="H33" s="56"/>
      <c r="I33" s="17"/>
      <c r="J33" s="18"/>
      <c r="K33" s="70"/>
      <c r="L33" s="57"/>
      <c r="M33" s="71"/>
      <c r="N33" s="58"/>
      <c r="O33" s="71"/>
      <c r="P33" s="39"/>
      <c r="Q33" s="40"/>
      <c r="R33" s="41"/>
      <c r="S33" s="42"/>
      <c r="T33" s="43"/>
    </row>
    <row r="34" spans="1:20" ht="28.5" customHeight="1" x14ac:dyDescent="0.2">
      <c r="A34" s="66" t="s">
        <v>47</v>
      </c>
      <c r="B34" s="67"/>
      <c r="C34" s="68"/>
      <c r="D34" s="69"/>
      <c r="E34" s="13"/>
      <c r="F34" s="14"/>
      <c r="G34" s="15">
        <v>5</v>
      </c>
      <c r="H34" s="56"/>
      <c r="I34" s="17"/>
      <c r="J34" s="18"/>
      <c r="K34" s="70"/>
      <c r="L34" s="57"/>
      <c r="M34" s="71"/>
      <c r="N34" s="58"/>
      <c r="O34" s="71"/>
      <c r="P34" s="39"/>
      <c r="Q34" s="40"/>
      <c r="R34" s="41"/>
      <c r="S34" s="42"/>
      <c r="T34" s="43"/>
    </row>
    <row r="35" spans="1:20" ht="28.5" customHeight="1" x14ac:dyDescent="0.2">
      <c r="A35" s="66" t="s">
        <v>48</v>
      </c>
      <c r="B35" s="67"/>
      <c r="C35" s="68"/>
      <c r="D35" s="69"/>
      <c r="E35" s="13"/>
      <c r="F35" s="14"/>
      <c r="G35" s="15">
        <v>8</v>
      </c>
      <c r="H35" s="56"/>
      <c r="I35" s="17"/>
      <c r="J35" s="18"/>
      <c r="K35" s="70" t="str">
        <f>IF(OR(H35="",H35=0),"",(G35*H35)+I35*J35)</f>
        <v/>
      </c>
      <c r="L35" s="72"/>
      <c r="M35" s="71" t="str">
        <f>IF(L35="OUI",K35,IF(L35="NON",0,""))</f>
        <v/>
      </c>
      <c r="N35" s="73"/>
      <c r="O35" s="71" t="str">
        <f>IF(H35&gt;0,ABS(K35-M35),"")</f>
        <v/>
      </c>
      <c r="P35" s="39"/>
      <c r="Q35" s="40"/>
      <c r="R35" s="41"/>
      <c r="S35" s="42"/>
      <c r="T35" s="43"/>
    </row>
    <row r="36" spans="1:20" ht="28.5" customHeight="1" x14ac:dyDescent="0.2">
      <c r="A36" s="74" t="s">
        <v>49</v>
      </c>
      <c r="B36" s="75"/>
      <c r="C36" s="75"/>
      <c r="D36" s="76"/>
      <c r="E36" s="77"/>
      <c r="F36" s="78"/>
      <c r="G36" s="79"/>
      <c r="H36" s="80">
        <f>SUM(H2:H35)</f>
        <v>4</v>
      </c>
      <c r="I36" s="81"/>
      <c r="J36" s="80">
        <f t="shared" ref="J36:K36" si="6">SUM(J2:J35)</f>
        <v>5</v>
      </c>
      <c r="K36" s="82">
        <f t="shared" si="6"/>
        <v>32</v>
      </c>
      <c r="L36" s="83"/>
      <c r="M36" s="84">
        <f>SUM(M2:M35)</f>
        <v>0</v>
      </c>
      <c r="N36" s="85"/>
      <c r="O36" s="84">
        <f>SUM(O2:O35)</f>
        <v>32</v>
      </c>
      <c r="P36" s="86"/>
      <c r="Q36" s="87"/>
      <c r="R36" s="88"/>
      <c r="S36" s="89"/>
      <c r="T36" s="90"/>
    </row>
    <row r="37" spans="1:20" ht="28.5" customHeight="1" x14ac:dyDescent="0.2">
      <c r="A37" s="91" t="str">
        <f>A1</f>
        <v>ADHERENT 4</v>
      </c>
      <c r="B37" s="92" t="s">
        <v>0</v>
      </c>
      <c r="C37" s="92" t="s">
        <v>1</v>
      </c>
      <c r="D37" s="92" t="s">
        <v>2</v>
      </c>
      <c r="E37" s="93" t="s">
        <v>3</v>
      </c>
      <c r="F37" s="94" t="s">
        <v>4</v>
      </c>
      <c r="G37" s="95" t="s">
        <v>5</v>
      </c>
      <c r="H37" s="96" t="s">
        <v>6</v>
      </c>
      <c r="I37" s="97" t="s">
        <v>7</v>
      </c>
      <c r="J37" s="96" t="s">
        <v>6</v>
      </c>
      <c r="K37" s="98" t="s">
        <v>8</v>
      </c>
      <c r="L37" s="99" t="s">
        <v>9</v>
      </c>
      <c r="M37" s="98" t="s">
        <v>10</v>
      </c>
      <c r="N37" s="99" t="s">
        <v>11</v>
      </c>
      <c r="O37" s="98" t="s">
        <v>12</v>
      </c>
      <c r="P37" s="95" t="s">
        <v>13</v>
      </c>
      <c r="Q37" s="97" t="s">
        <v>14</v>
      </c>
      <c r="R37" s="97" t="s">
        <v>15</v>
      </c>
      <c r="S37" s="95" t="s">
        <v>16</v>
      </c>
      <c r="T37" s="96"/>
    </row>
  </sheetData>
  <conditionalFormatting sqref="H2:H35">
    <cfRule type="notContainsBlanks" dxfId="15" priority="1">
      <formula>LEN(TRIM(H2))&gt;0</formula>
    </cfRule>
  </conditionalFormatting>
  <conditionalFormatting sqref="J2:J35">
    <cfRule type="cellIs" dxfId="14" priority="2" operator="greaterThan">
      <formula>0</formula>
    </cfRule>
  </conditionalFormatting>
  <conditionalFormatting sqref="K2:K35">
    <cfRule type="notContainsBlanks" dxfId="13" priority="3">
      <formula>LEN(TRIM(K2))&gt;0</formula>
    </cfRule>
  </conditionalFormatting>
  <conditionalFormatting sqref="L2:L35">
    <cfRule type="containsText" dxfId="12" priority="4" operator="containsText" text="OUI">
      <formula>NOT(ISERROR(SEARCH(("OUI"),(L2))))</formula>
    </cfRule>
  </conditionalFormatting>
  <conditionalFormatting sqref="L2:L35">
    <cfRule type="containsText" dxfId="11" priority="5" operator="containsText" text="NON">
      <formula>NOT(ISERROR(SEARCH(("NON"),(L2))))</formula>
    </cfRule>
  </conditionalFormatting>
  <conditionalFormatting sqref="M2:M35">
    <cfRule type="cellIs" dxfId="10" priority="6" operator="greaterThan">
      <formula>0</formula>
    </cfRule>
  </conditionalFormatting>
  <conditionalFormatting sqref="M2:M35">
    <cfRule type="containsBlanks" dxfId="9" priority="7">
      <formula>LEN(TRIM(M2))=0</formula>
    </cfRule>
  </conditionalFormatting>
  <conditionalFormatting sqref="M2:M35">
    <cfRule type="cellIs" dxfId="8" priority="8" operator="equal">
      <formula>0</formula>
    </cfRule>
  </conditionalFormatting>
  <conditionalFormatting sqref="N2:N35">
    <cfRule type="notContainsBlanks" dxfId="7" priority="9">
      <formula>LEN(TRIM(N2))&gt;0</formula>
    </cfRule>
  </conditionalFormatting>
  <conditionalFormatting sqref="O2:O35">
    <cfRule type="cellIs" dxfId="6" priority="10" operator="equal">
      <formula>0</formula>
    </cfRule>
  </conditionalFormatting>
  <conditionalFormatting sqref="O2:O35">
    <cfRule type="containsBlanks" dxfId="5" priority="11">
      <formula>LEN(TRIM(O2))=0</formula>
    </cfRule>
  </conditionalFormatting>
  <conditionalFormatting sqref="O2:O35">
    <cfRule type="cellIs" dxfId="4" priority="12" operator="greaterThan">
      <formula>0</formula>
    </cfRule>
  </conditionalFormatting>
  <conditionalFormatting sqref="P2:R35">
    <cfRule type="notContainsBlanks" dxfId="3" priority="13">
      <formula>LEN(TRIM(P2))&gt;0</formula>
    </cfRule>
  </conditionalFormatting>
  <conditionalFormatting sqref="H36">
    <cfRule type="notContainsBlanks" dxfId="2" priority="14">
      <formula>LEN(TRIM(H36))&gt;0</formula>
    </cfRule>
  </conditionalFormatting>
  <conditionalFormatting sqref="J36">
    <cfRule type="notContainsBlanks" dxfId="1" priority="15">
      <formula>LEN(TRIM(J36))&gt;0</formula>
    </cfRule>
  </conditionalFormatting>
  <conditionalFormatting sqref="K36">
    <cfRule type="notContainsBlanks" dxfId="0" priority="16">
      <formula>LEN(TRIM(K36))&gt;0</formula>
    </cfRule>
  </conditionalFormatting>
  <dataValidations count="5">
    <dataValidation type="list" allowBlank="1" sqref="J2:J35">
      <formula1>"1,2,3,0,"</formula1>
    </dataValidation>
    <dataValidation type="list" allowBlank="1" sqref="S2:S35">
      <formula1>"Enregistré le"</formula1>
    </dataValidation>
    <dataValidation type="list" allowBlank="1" sqref="H2:H35">
      <formula1>"0,1,2,3,4,5,6,7,8,9,10,-,"</formula1>
    </dataValidation>
    <dataValidation type="list" allowBlank="1" sqref="L2:L35">
      <formula1>"OUI,NON"</formula1>
    </dataValidation>
    <dataValidation type="list" allowBlank="1" sqref="N2:N35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ADHERENT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2019-05-29T07:25:44Z</dcterms:created>
  <dcterms:modified xsi:type="dcterms:W3CDTF">2019-05-29T09:25:09Z</dcterms:modified>
</cp:coreProperties>
</file>